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 activeTab="3"/>
  </bookViews>
  <sheets>
    <sheet name="Table6_1507" sheetId="1" r:id="rId1"/>
    <sheet name="Table6_1512" sheetId="2" r:id="rId2"/>
    <sheet name="Table6_1513" sheetId="3" r:id="rId3"/>
    <sheet name="Table6_1514" sheetId="4" r:id="rId4"/>
  </sheets>
  <calcPr calcId="124519"/>
</workbook>
</file>

<file path=xl/calcChain.xml><?xml version="1.0" encoding="utf-8"?>
<calcChain xmlns="http://schemas.openxmlformats.org/spreadsheetml/2006/main">
  <c r="L41" i="4"/>
  <c r="N41"/>
  <c r="AE41"/>
  <c r="AL41"/>
  <c r="AM8"/>
  <c r="AM9"/>
  <c r="AM29"/>
  <c r="AM40"/>
  <c r="AM41"/>
  <c r="D41" i="3"/>
  <c r="AM41" s="1"/>
  <c r="N41"/>
  <c r="S41"/>
  <c r="AE41"/>
  <c r="AM8"/>
  <c r="AM14"/>
  <c r="AM21"/>
  <c r="AM22"/>
  <c r="AM30"/>
  <c r="AM38"/>
  <c r="AM39"/>
  <c r="D41" i="2"/>
  <c r="AM41" s="1"/>
  <c r="N41"/>
  <c r="AM8"/>
  <c r="AM22"/>
  <c r="AM30"/>
  <c r="D41" i="1"/>
  <c r="AM41" s="1"/>
  <c r="G41"/>
  <c r="L41"/>
  <c r="N41"/>
  <c r="W41"/>
  <c r="AD41"/>
  <c r="AE41"/>
  <c r="AJ41"/>
  <c r="AL41"/>
  <c r="AM8"/>
  <c r="AM9"/>
  <c r="AM11"/>
  <c r="AM14"/>
  <c r="AM17"/>
  <c r="AM25"/>
  <c r="AM29"/>
  <c r="AM30"/>
  <c r="AM32"/>
  <c r="AM33"/>
  <c r="AM37"/>
  <c r="AM38"/>
  <c r="AM39"/>
  <c r="AM40"/>
</calcChain>
</file>

<file path=xl/sharedStrings.xml><?xml version="1.0" encoding="utf-8"?>
<sst xmlns="http://schemas.openxmlformats.org/spreadsheetml/2006/main" count="604" uniqueCount="82">
  <si>
    <t>ARUNACHAL PRADESH</t>
  </si>
  <si>
    <t>ASSAM</t>
  </si>
  <si>
    <t>BIHAR</t>
  </si>
  <si>
    <t>CHANDIGARH</t>
  </si>
  <si>
    <t>DELHI</t>
  </si>
  <si>
    <t>GOA</t>
  </si>
  <si>
    <t>GUJARAT</t>
  </si>
  <si>
    <t>HIMACHAL PRADESH</t>
  </si>
  <si>
    <t>HARYANA</t>
  </si>
  <si>
    <t>JHARKHAND</t>
  </si>
  <si>
    <t>KERALA</t>
  </si>
  <si>
    <t>KARNATAKA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</si>
  <si>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</si>
  <si>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</si>
  <si>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</si>
  <si>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</si>
  <si>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</si>
  <si>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</si>
  <si>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</si>
  <si>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</si>
  <si>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</si>
  <si>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</si>
  <si>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</si>
  <si>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</si>
  <si>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</si>
  <si>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</si>
  <si>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</si>
  <si>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</si>
  <si>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</si>
  <si>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</si>
  <si>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</si>
  <si>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</si>
  <si>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</si>
  <si>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</si>
  <si>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</si>
  <si>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</si>
  <si>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</si>
  <si>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</si>
  <si>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</si>
  <si>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</si>
  <si>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</si>
  <si>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</si>
  <si>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</si>
  <si>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</si>
  <si>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</si>
  <si>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</si>
  <si>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</si>
  <si>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</si>
  <si>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</si>
  <si>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</si>
  <si>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</si>
  <si>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</si>
  <si>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</si>
  <si>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</si>
  <si>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</si>
  <si>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</si>
  <si>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</si>
  <si>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</si>
  <si>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</si>
  <si>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</si>
  <si>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</si>
  <si>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</si>
  <si>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</si>
  <si>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</si>
  <si>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</si>
  <si>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</si>
  <si>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SOYA-BEAN OIL AND ITS FRACTIONS, WHETHER OR NOT REFINED, BUT NOT CHEMICALLY MODIFIED</t>
  </si>
  <si>
    <t>SUNFLOWER SEED, SAFFLOWER OR COTTON SEED OIL AND THEIR FRACTIONS THEREOF, WHETHER OR NOT REFINED, BUT NOT CHEMICALLY MODIFIED</t>
  </si>
  <si>
    <t>COCONUT (COPRA), PALM KERNEL OR BABASSU OIL AND FRACTIONS THEREOF, WHETHER OR NOT REFINED, BUT NOT CHEMICALLY MODIFIED</t>
  </si>
  <si>
    <t>RAPE, COLZA OR MUSTARD OIL AND ITS FRACTIONS THEREOF, WHETHER OR NOT REFINED , BUT NOT CHEMICALLY MODIFIED</t>
  </si>
  <si>
    <t xml:space="preserve">    </t>
  </si>
  <si>
    <t>Table – VI: Inland movement of Goods - ITCHS Chapter wise by Rail  (In TONES) during 2020 - 21</t>
  </si>
  <si>
    <t>ANDAMAN &amp; NICOBAR ISLANDS</t>
  </si>
  <si>
    <t>CHATTISGARH</t>
  </si>
  <si>
    <t>DADRA &amp; NAGAR HAVELI</t>
  </si>
  <si>
    <t>DAMAN &amp; DIU</t>
  </si>
  <si>
    <t>JAMMU &amp; KASHMIR</t>
  </si>
  <si>
    <t>LAKSHADEEP</t>
  </si>
  <si>
    <t>RAJASHTHAN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</si>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</sst>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36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6" borderId="10" xfId="0" applyFont="1" applyFill="1" applyBorder="1" applyAlignment="1">
      <alignment horizontal="left" vertical="center" indent="35"/>
    </xf>
    <xf numFmtId="0" fontId="22" fillId="36" borderId="11" xfId="0" applyFont="1" applyFill="1" applyBorder="1" applyAlignment="1">
      <alignment horizontal="left" vertical="center" indent="35"/>
    </xf>
    <xf numFmtId="0" fontId="22" fillId="36" borderId="13" xfId="0" applyFont="1" applyFill="1" applyBorder="1" applyAlignment="1">
      <alignment horizontal="left" vertical="center" indent="35"/>
    </xf>
    <xf numFmtId="0" fontId="22" fillId="37" borderId="10" xfId="0" applyFont="1" applyFill="1" applyBorder="1" applyAlignment="1">
      <alignment horizontal="left" vertical="center" indent="35"/>
    </xf>
    <xf numFmtId="0" fontId="22" fillId="37" borderId="11" xfId="0" applyFont="1" applyFill="1" applyBorder="1" applyAlignment="1">
      <alignment horizontal="left" vertical="center" indent="35"/>
    </xf>
    <xf numFmtId="0" fontId="22" fillId="37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16384" ht="27.75" customHeight="1">
      <c r="A1" s="23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16384" s="14" customFormat="1" ht="37.5" customHeight="1">
      <c r="A2" s="20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17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9"/>
      <c r="CE2" s="17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9"/>
      <c r="DT2" s="17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9"/>
      <c r="FI2" s="17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9"/>
      <c r="GX2" s="17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9"/>
      <c r="IM2" s="17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9"/>
      <c r="KB2" s="17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9"/>
      <c r="LQ2" s="17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9"/>
      <c r="NF2" s="17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9"/>
      <c r="OU2" s="17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9"/>
      <c r="QJ2" s="17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9"/>
      <c r="RY2" s="17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9"/>
      <c r="TN2" s="17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9"/>
      <c r="VC2" s="17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9"/>
      <c r="WR2" s="17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9"/>
      <c r="YG2" s="17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9"/>
      <c r="ZV2" s="17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9"/>
      <c r="ABK2" s="17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9"/>
      <c r="ACZ2" s="17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9"/>
      <c r="AEO2" s="17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9"/>
      <c r="AGD2" s="17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9"/>
      <c r="AHS2" s="17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9"/>
      <c r="AJH2" s="17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9"/>
      <c r="AKW2" s="17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9"/>
      <c r="AML2" s="17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9"/>
      <c r="AOA2" s="17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9"/>
      <c r="APP2" s="17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9"/>
      <c r="ARE2" s="17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9"/>
      <c r="AST2" s="17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9"/>
      <c r="AUI2" s="17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9"/>
      <c r="AVX2" s="17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9"/>
      <c r="AXM2" s="17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9"/>
      <c r="AZB2" s="17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9"/>
      <c r="BAQ2" s="17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9"/>
      <c r="BCF2" s="17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9"/>
      <c r="BDU2" s="17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9"/>
      <c r="BFJ2" s="17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9"/>
      <c r="BGY2" s="17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9"/>
      <c r="BIN2" s="17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9"/>
      <c r="BKC2" s="17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9"/>
      <c r="BLR2" s="17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9"/>
      <c r="BNG2" s="17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9"/>
      <c r="BOV2" s="17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9"/>
      <c r="BQK2" s="17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9"/>
      <c r="BRZ2" s="17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9"/>
      <c r="BTO2" s="17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9"/>
      <c r="BVD2" s="17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9"/>
      <c r="BWS2" s="17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9"/>
      <c r="BYH2" s="17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9"/>
      <c r="BZW2" s="17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9"/>
      <c r="CBL2" s="17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9"/>
      <c r="CDA2" s="17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9"/>
      <c r="CEP2" s="17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9"/>
      <c r="CGE2" s="17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9"/>
      <c r="CHT2" s="17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9"/>
      <c r="CJI2" s="17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9"/>
      <c r="CKX2" s="17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9"/>
      <c r="CMM2" s="17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9"/>
      <c r="COB2" s="17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9"/>
      <c r="CPQ2" s="17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9"/>
      <c r="CRF2" s="17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9"/>
      <c r="CSU2" s="17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9"/>
      <c r="CUJ2" s="17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9"/>
      <c r="CVY2" s="17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9"/>
      <c r="CXN2" s="17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9"/>
      <c r="CZC2" s="17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9"/>
      <c r="DAR2" s="17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9"/>
      <c r="DCG2" s="17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9"/>
      <c r="DDV2" s="17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9"/>
      <c r="DFK2" s="17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9"/>
      <c r="DGZ2" s="17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9"/>
      <c r="DIO2" s="17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9"/>
      <c r="DKD2" s="17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9"/>
      <c r="DLS2" s="17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9"/>
      <c r="DNH2" s="17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9"/>
      <c r="DOW2" s="17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9"/>
      <c r="DQL2" s="17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9"/>
      <c r="DSA2" s="17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9"/>
      <c r="DTP2" s="17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9"/>
      <c r="DVE2" s="17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9"/>
      <c r="DWT2" s="17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9"/>
      <c r="DYI2" s="17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9"/>
      <c r="DZX2" s="17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9"/>
      <c r="EBM2" s="17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9"/>
      <c r="EDB2" s="17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9"/>
      <c r="EEQ2" s="17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9"/>
      <c r="EGF2" s="17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9"/>
      <c r="EHU2" s="17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9"/>
      <c r="EJJ2" s="17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9"/>
      <c r="EKY2" s="17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9"/>
      <c r="EMN2" s="17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9"/>
      <c r="EOC2" s="17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9"/>
      <c r="EPR2" s="17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9"/>
      <c r="ERG2" s="17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9"/>
      <c r="ESV2" s="17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9"/>
      <c r="EUK2" s="17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9"/>
      <c r="EVZ2" s="17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9"/>
      <c r="EXO2" s="17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9"/>
      <c r="EZD2" s="17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9"/>
      <c r="FAS2" s="17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9"/>
      <c r="FCH2" s="17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9"/>
      <c r="FDW2" s="17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9"/>
      <c r="FFL2" s="17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9"/>
      <c r="FHA2" s="17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9"/>
      <c r="FIP2" s="17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9"/>
      <c r="FKE2" s="17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9"/>
      <c r="FLT2" s="17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9"/>
      <c r="FNI2" s="17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9"/>
      <c r="FOX2" s="17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9"/>
      <c r="FQM2" s="17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9"/>
      <c r="FSB2" s="17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9"/>
      <c r="FTQ2" s="17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9"/>
      <c r="FVF2" s="17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9"/>
      <c r="FWU2" s="17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9"/>
      <c r="FYJ2" s="17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9"/>
      <c r="FZY2" s="17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9"/>
      <c r="GBN2" s="17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9"/>
      <c r="GDC2" s="17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9"/>
      <c r="GER2" s="17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9"/>
      <c r="GGG2" s="17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9"/>
      <c r="GHV2" s="17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9"/>
      <c r="GJK2" s="17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9"/>
      <c r="GKZ2" s="17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9"/>
      <c r="GMO2" s="17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9"/>
      <c r="GOD2" s="17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9"/>
      <c r="GPS2" s="17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9"/>
      <c r="GRH2" s="17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9"/>
      <c r="GSW2" s="17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9"/>
      <c r="GUL2" s="17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9"/>
      <c r="GWA2" s="17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9"/>
      <c r="GXP2" s="17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9"/>
      <c r="GZE2" s="17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9"/>
      <c r="HAT2" s="17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9"/>
      <c r="HCI2" s="17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9"/>
      <c r="HDX2" s="17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9"/>
      <c r="HFM2" s="17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9"/>
      <c r="HHB2" s="17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9"/>
      <c r="HIQ2" s="17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9"/>
      <c r="HKF2" s="17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9"/>
      <c r="HLU2" s="17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9"/>
      <c r="HNJ2" s="17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9"/>
      <c r="HOY2" s="17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9"/>
      <c r="HQN2" s="17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9"/>
      <c r="HSC2" s="17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9"/>
      <c r="HTR2" s="17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9"/>
      <c r="HVG2" s="17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9"/>
      <c r="HWV2" s="17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9"/>
      <c r="HYK2" s="17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9"/>
      <c r="HZZ2" s="17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9"/>
      <c r="IBO2" s="17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9"/>
      <c r="IDD2" s="17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9"/>
      <c r="IES2" s="17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9"/>
      <c r="IGH2" s="17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9"/>
      <c r="IHW2" s="17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9"/>
      <c r="IJL2" s="17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9"/>
      <c r="ILA2" s="17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9"/>
      <c r="IMP2" s="17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9"/>
      <c r="IOE2" s="17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9"/>
      <c r="IPT2" s="17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9"/>
      <c r="IRI2" s="17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9"/>
      <c r="ISX2" s="17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9"/>
      <c r="IUM2" s="17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9"/>
      <c r="IWB2" s="17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9"/>
      <c r="IXQ2" s="17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9"/>
      <c r="IZF2" s="17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9"/>
      <c r="JAU2" s="17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9"/>
      <c r="JCJ2" s="17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9"/>
      <c r="JDY2" s="17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9"/>
      <c r="JFN2" s="17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9"/>
      <c r="JHC2" s="17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9"/>
      <c r="JIR2" s="17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9"/>
      <c r="JKG2" s="17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9"/>
      <c r="JLV2" s="17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9"/>
      <c r="JNK2" s="17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9"/>
      <c r="JOZ2" s="17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9"/>
      <c r="JQO2" s="17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9"/>
      <c r="JSD2" s="17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9"/>
      <c r="JTS2" s="17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9"/>
      <c r="JVH2" s="17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9"/>
      <c r="JWW2" s="17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9"/>
      <c r="JYL2" s="17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9"/>
      <c r="KAA2" s="17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9"/>
      <c r="KBP2" s="17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9"/>
      <c r="KDE2" s="17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9"/>
      <c r="KET2" s="17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9"/>
      <c r="KGI2" s="17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9"/>
      <c r="KHX2" s="17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9"/>
      <c r="KJM2" s="17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9"/>
      <c r="KLB2" s="17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9"/>
      <c r="KMQ2" s="17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9"/>
      <c r="KOF2" s="17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9"/>
      <c r="KPU2" s="17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9"/>
      <c r="KRJ2" s="17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9"/>
      <c r="KSY2" s="17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9"/>
      <c r="KUN2" s="17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9"/>
      <c r="KWC2" s="17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9"/>
      <c r="KXR2" s="17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9"/>
      <c r="KZG2" s="17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9"/>
      <c r="LAV2" s="17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9"/>
      <c r="LCK2" s="17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9"/>
      <c r="LDZ2" s="17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9"/>
      <c r="LFO2" s="17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9"/>
      <c r="LHD2" s="17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9"/>
      <c r="LIS2" s="17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9"/>
      <c r="LKH2" s="17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9"/>
      <c r="LLW2" s="17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9"/>
      <c r="LNL2" s="17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9"/>
      <c r="LPA2" s="17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9"/>
      <c r="LQP2" s="17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9"/>
      <c r="LSE2" s="17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9"/>
      <c r="LTT2" s="17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9"/>
      <c r="LVI2" s="17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9"/>
      <c r="LWX2" s="17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9"/>
      <c r="LYM2" s="17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9"/>
      <c r="MAB2" s="17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9"/>
      <c r="MBQ2" s="17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9"/>
      <c r="MDF2" s="17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9"/>
      <c r="MEU2" s="17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9"/>
      <c r="MGJ2" s="17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9"/>
      <c r="MHY2" s="17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9"/>
      <c r="MJN2" s="17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9"/>
      <c r="MLC2" s="17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9"/>
      <c r="MMR2" s="17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9"/>
      <c r="MOG2" s="17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9"/>
      <c r="MPV2" s="17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9"/>
      <c r="MRK2" s="17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9"/>
      <c r="MSZ2" s="17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9"/>
      <c r="MUO2" s="17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9"/>
      <c r="MWD2" s="17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9"/>
      <c r="MXS2" s="17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9"/>
      <c r="MZH2" s="17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9"/>
      <c r="NAW2" s="17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9"/>
      <c r="NCL2" s="17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9"/>
      <c r="NEA2" s="17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9"/>
      <c r="NFP2" s="17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9"/>
      <c r="NHE2" s="17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9"/>
      <c r="NIT2" s="17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9"/>
      <c r="NKI2" s="17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9"/>
      <c r="NLX2" s="17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9"/>
      <c r="NNM2" s="17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9"/>
      <c r="NPB2" s="17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9"/>
      <c r="NQQ2" s="17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9"/>
      <c r="NSF2" s="17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9"/>
      <c r="NTU2" s="17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9"/>
      <c r="NVJ2" s="17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9"/>
      <c r="NWY2" s="17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9"/>
      <c r="NYN2" s="17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9"/>
      <c r="OAC2" s="17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9"/>
      <c r="OBR2" s="17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9"/>
      <c r="ODG2" s="17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9"/>
      <c r="OEV2" s="17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9"/>
      <c r="OGK2" s="17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9"/>
      <c r="OHZ2" s="17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9"/>
      <c r="OJO2" s="17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9"/>
      <c r="OLD2" s="17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9"/>
      <c r="OMS2" s="17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9"/>
      <c r="OOH2" s="17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9"/>
      <c r="OPW2" s="17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9"/>
      <c r="ORL2" s="17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9"/>
      <c r="OTA2" s="17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9"/>
      <c r="OUP2" s="17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9"/>
      <c r="OWE2" s="17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9"/>
      <c r="OXT2" s="17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9"/>
      <c r="OZI2" s="17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9"/>
      <c r="PAX2" s="17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9"/>
      <c r="PCM2" s="17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9"/>
      <c r="PEB2" s="17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9"/>
      <c r="PFQ2" s="17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9"/>
      <c r="PHF2" s="17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9"/>
      <c r="PIU2" s="17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9"/>
      <c r="PKJ2" s="17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9"/>
      <c r="PLY2" s="17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9"/>
      <c r="PNN2" s="17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9"/>
      <c r="PPC2" s="17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9"/>
      <c r="PQR2" s="17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9"/>
      <c r="PSG2" s="17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9"/>
      <c r="PTV2" s="17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9"/>
      <c r="PVK2" s="17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9"/>
      <c r="PWZ2" s="17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9"/>
      <c r="PYO2" s="17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9"/>
      <c r="QAD2" s="17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9"/>
      <c r="QBS2" s="17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9"/>
      <c r="QDH2" s="17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9"/>
      <c r="QEW2" s="17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9"/>
      <c r="QGL2" s="17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9"/>
      <c r="QIA2" s="17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9"/>
      <c r="QJP2" s="17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9"/>
      <c r="QLE2" s="17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9"/>
      <c r="QMT2" s="17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9"/>
      <c r="QOI2" s="17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9"/>
      <c r="QPX2" s="17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9"/>
      <c r="QRM2" s="17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9"/>
      <c r="QTB2" s="17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9"/>
      <c r="QUQ2" s="17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9"/>
      <c r="QWF2" s="17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9"/>
      <c r="QXU2" s="17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9"/>
      <c r="QZJ2" s="17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9"/>
      <c r="RAY2" s="17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9"/>
      <c r="RCN2" s="17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9"/>
      <c r="REC2" s="17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9"/>
      <c r="RFR2" s="17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9"/>
      <c r="RHG2" s="17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9"/>
      <c r="RIV2" s="17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9"/>
      <c r="RKK2" s="17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9"/>
      <c r="RLZ2" s="17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9"/>
      <c r="RNO2" s="17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9"/>
      <c r="RPD2" s="17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9"/>
      <c r="RQS2" s="17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9"/>
      <c r="RSH2" s="17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9"/>
      <c r="RTW2" s="17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9"/>
      <c r="RVL2" s="17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9"/>
      <c r="RXA2" s="17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9"/>
      <c r="RYP2" s="17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9"/>
      <c r="SAE2" s="17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9"/>
      <c r="SBT2" s="17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9"/>
      <c r="SDI2" s="17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9"/>
      <c r="SEX2" s="17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9"/>
      <c r="SGM2" s="17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9"/>
      <c r="SIB2" s="17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9"/>
      <c r="SJQ2" s="17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9"/>
      <c r="SLF2" s="17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9"/>
      <c r="SMU2" s="17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9"/>
      <c r="SOJ2" s="17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9"/>
      <c r="SPY2" s="17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9"/>
      <c r="SRN2" s="17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9"/>
      <c r="STC2" s="17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9"/>
      <c r="SUR2" s="17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9"/>
      <c r="SWG2" s="17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9"/>
      <c r="SXV2" s="17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9"/>
      <c r="SZK2" s="17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9"/>
      <c r="TAZ2" s="17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9"/>
      <c r="TCO2" s="17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9"/>
      <c r="TED2" s="17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9"/>
      <c r="TFS2" s="17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9"/>
      <c r="THH2" s="17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9"/>
      <c r="TIW2" s="17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9"/>
      <c r="TKL2" s="17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9"/>
      <c r="TMA2" s="17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9"/>
      <c r="TNP2" s="17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9"/>
      <c r="TPE2" s="17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9"/>
      <c r="TQT2" s="17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9"/>
      <c r="TSI2" s="17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9"/>
      <c r="TTX2" s="17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9"/>
      <c r="TVM2" s="17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9"/>
      <c r="TXB2" s="17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9"/>
      <c r="TYQ2" s="17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9"/>
      <c r="UAF2" s="17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9"/>
      <c r="UBU2" s="17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9"/>
      <c r="UDJ2" s="17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9"/>
      <c r="UEY2" s="17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9"/>
      <c r="UGN2" s="17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9"/>
      <c r="UIC2" s="17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9"/>
      <c r="UJR2" s="17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9"/>
      <c r="ULG2" s="17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9"/>
      <c r="UMV2" s="17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9"/>
      <c r="UOK2" s="17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9"/>
      <c r="UPZ2" s="17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9"/>
      <c r="URO2" s="17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9"/>
      <c r="UTD2" s="17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9"/>
      <c r="UUS2" s="17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9"/>
      <c r="UWH2" s="17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9"/>
      <c r="UXW2" s="17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9"/>
      <c r="UZL2" s="17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9"/>
      <c r="VBA2" s="17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9"/>
      <c r="VCP2" s="17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9"/>
      <c r="VEE2" s="17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9"/>
      <c r="VFT2" s="17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9"/>
      <c r="VHI2" s="17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9"/>
      <c r="VIX2" s="17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9"/>
      <c r="VKM2" s="17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9"/>
      <c r="VMB2" s="17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9"/>
      <c r="VNQ2" s="17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9"/>
      <c r="VPF2" s="17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9"/>
      <c r="VQU2" s="17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9"/>
      <c r="VSJ2" s="17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9"/>
      <c r="VTY2" s="17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9"/>
      <c r="VVN2" s="17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9"/>
      <c r="VXC2" s="17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9"/>
      <c r="VYR2" s="17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9"/>
      <c r="WAG2" s="17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9"/>
      <c r="WBV2" s="17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9"/>
      <c r="WDK2" s="17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9"/>
      <c r="WEZ2" s="17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9"/>
      <c r="WGO2" s="17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9"/>
      <c r="WID2" s="17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9"/>
      <c r="WJS2" s="17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9"/>
      <c r="WLH2" s="17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9"/>
      <c r="WMW2" s="17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9"/>
      <c r="WOL2" s="17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9"/>
      <c r="WQA2" s="17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9"/>
      <c r="WRP2" s="17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9"/>
      <c r="WTE2" s="17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9"/>
      <c r="WUT2" s="17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9"/>
      <c r="WWI2" s="17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9"/>
      <c r="WXX2" s="17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9"/>
      <c r="WZM2" s="17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9"/>
      <c r="XBB2" s="17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9"/>
      <c r="XCQ2" s="17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9"/>
      <c r="XEF2" s="17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  <c r="XEX2" s="18"/>
      <c r="XEY2" s="18"/>
      <c r="XEZ2" s="18"/>
      <c r="XFA2" s="18"/>
      <c r="XFB2" s="18"/>
      <c r="XFC2" s="18"/>
      <c r="XFD2" s="18"/>
    </row>
    <row r="3" spans="1:16384" s="2" customFormat="1" ht="155.25" customHeight="1">
      <c r="A3" s="26" t="s">
        <v>28</v>
      </c>
      <c r="B3" s="32" t="s">
        <v>70</v>
      </c>
      <c r="C3" s="8" t="s">
        <v>72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73</v>
      </c>
      <c r="J3" s="8" t="s">
        <v>74</v>
      </c>
      <c r="K3" s="8" t="s">
        <v>75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76</v>
      </c>
      <c r="R3" s="8" t="s">
        <v>9</v>
      </c>
      <c r="S3" s="8" t="s">
        <v>11</v>
      </c>
      <c r="T3" s="8" t="s">
        <v>10</v>
      </c>
      <c r="U3" s="8" t="s">
        <v>77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78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8" t="s">
        <v>79</v>
      </c>
      <c r="AN3" s="34"/>
      <c r="AO3" s="30"/>
    </row>
    <row r="4" spans="1:16384" s="10" customFormat="1" ht="19.5" customHeight="1">
      <c r="A4" s="27"/>
      <c r="B4" s="33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9"/>
      <c r="AN4" s="34"/>
      <c r="AO4" s="31"/>
    </row>
    <row r="5" spans="1:16384" s="5" customFormat="1" ht="19.5" customHeight="1">
      <c r="A5" s="4">
        <v>1</v>
      </c>
      <c r="B5" s="6" t="s">
        <v>72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72</v>
      </c>
      <c r="AO5" s="4">
        <v>1</v>
      </c>
    </row>
    <row r="6" spans="1:16384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16384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16384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>
        <v>552.79999999999995</v>
      </c>
      <c r="M8" s="15"/>
      <c r="N8" s="15">
        <v>16782.2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>
        <v>102.5</v>
      </c>
      <c r="AE8" s="15">
        <v>160499.29999999999</v>
      </c>
      <c r="AF8" s="15"/>
      <c r="AG8" s="15"/>
      <c r="AH8" s="15"/>
      <c r="AI8" s="15"/>
      <c r="AJ8" s="15">
        <v>6946.9</v>
      </c>
      <c r="AK8" s="15"/>
      <c r="AL8" s="15">
        <v>103473.30000000002</v>
      </c>
      <c r="AM8" s="16">
        <f>SUM(D8:AL8)</f>
        <v>288357</v>
      </c>
      <c r="AN8" s="6" t="s">
        <v>1</v>
      </c>
      <c r="AO8" s="4">
        <v>4</v>
      </c>
    </row>
    <row r="9" spans="1:16384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>
        <v>265.5</v>
      </c>
      <c r="H9" s="15"/>
      <c r="I9" s="15"/>
      <c r="J9" s="15"/>
      <c r="K9" s="15"/>
      <c r="L9" s="15"/>
      <c r="M9" s="15"/>
      <c r="N9" s="15">
        <v>9746.5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>
        <v>48461.8</v>
      </c>
      <c r="AM9" s="16">
        <f>SUM(D9:AL9)</f>
        <v>58473.8</v>
      </c>
      <c r="AN9" s="6" t="s">
        <v>2</v>
      </c>
      <c r="AO9" s="4">
        <v>5</v>
      </c>
    </row>
    <row r="10" spans="1:16384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16384" s="5" customFormat="1" ht="19.5" customHeight="1">
      <c r="A11" s="4">
        <v>7</v>
      </c>
      <c r="B11" s="6" t="s">
        <v>73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>
        <v>1054.8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1054.8</v>
      </c>
      <c r="AN11" s="6" t="s">
        <v>73</v>
      </c>
      <c r="AO11" s="4">
        <v>7</v>
      </c>
    </row>
    <row r="12" spans="1:16384" s="5" customFormat="1" ht="19.5" customHeight="1">
      <c r="A12" s="4">
        <v>8</v>
      </c>
      <c r="B12" s="6" t="s">
        <v>74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74</v>
      </c>
      <c r="AO12" s="4">
        <v>8</v>
      </c>
    </row>
    <row r="13" spans="1:16384" s="5" customFormat="1" ht="19.5" customHeight="1">
      <c r="A13" s="4">
        <v>9</v>
      </c>
      <c r="B13" s="6" t="s">
        <v>75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75</v>
      </c>
      <c r="AO13" s="4">
        <v>9</v>
      </c>
    </row>
    <row r="14" spans="1:16384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4783.6000000000004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>
        <v>213.4</v>
      </c>
      <c r="AF14" s="15"/>
      <c r="AG14" s="15"/>
      <c r="AH14" s="15"/>
      <c r="AI14" s="15"/>
      <c r="AJ14" s="15"/>
      <c r="AK14" s="15"/>
      <c r="AL14" s="15">
        <v>3670.7</v>
      </c>
      <c r="AM14" s="16">
        <f>SUM(D14:AL14)</f>
        <v>8667.7000000000007</v>
      </c>
      <c r="AN14" s="6" t="s">
        <v>4</v>
      </c>
      <c r="AO14" s="4">
        <v>10</v>
      </c>
    </row>
    <row r="15" spans="1:16384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16384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79553.300000000017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f>SUM(D17:AL17)</f>
        <v>79553.300000000017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76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77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>
        <v>5483.4</v>
      </c>
      <c r="O25" s="15"/>
      <c r="P25" s="15"/>
      <c r="Q25" s="15"/>
      <c r="R25" s="15"/>
      <c r="S25" s="15"/>
      <c r="T25" s="15"/>
      <c r="U25" s="15"/>
      <c r="V25" s="15"/>
      <c r="W25" s="15">
        <v>213800.59999999986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SUM(D25:AL25)</f>
        <v>219283.99999999985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419.6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7269</v>
      </c>
      <c r="AF29" s="15"/>
      <c r="AG29" s="15"/>
      <c r="AH29" s="15"/>
      <c r="AI29" s="15"/>
      <c r="AJ29" s="15">
        <v>3113.2</v>
      </c>
      <c r="AK29" s="15"/>
      <c r="AL29" s="15">
        <v>7054.7999999999993</v>
      </c>
      <c r="AM29" s="16">
        <f>SUM(D29:AL29)</f>
        <v>17856.599999999999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>
        <v>41.9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>
        <v>919.7</v>
      </c>
      <c r="AM30" s="16">
        <f>SUM(D30:AL30)</f>
        <v>961.6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54918.099999999991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f>SUM(D32:AL32)</f>
        <v>54918.099999999991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43913.900000000009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f>SUM(D33:AL33)</f>
        <v>43913.900000000009</v>
      </c>
      <c r="AN33" s="6" t="s">
        <v>78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>
        <v>12001.800000000001</v>
      </c>
      <c r="AF37" s="15"/>
      <c r="AG37" s="15"/>
      <c r="AH37" s="15"/>
      <c r="AI37" s="15"/>
      <c r="AJ37" s="15"/>
      <c r="AK37" s="15"/>
      <c r="AL37" s="15"/>
      <c r="AM37" s="16">
        <f>SUM(D37:AL37)</f>
        <v>12001.800000000001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>
        <v>52.5</v>
      </c>
      <c r="E38" s="15"/>
      <c r="F38" s="15"/>
      <c r="G38" s="15"/>
      <c r="H38" s="15"/>
      <c r="I38" s="15"/>
      <c r="J38" s="15"/>
      <c r="K38" s="15"/>
      <c r="L38" s="15"/>
      <c r="M38" s="15"/>
      <c r="N38" s="15">
        <v>372511.59999999992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36083</v>
      </c>
      <c r="AM38" s="16">
        <f>SUM(D38:AL38)</f>
        <v>408647.09999999992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>
        <v>2896.7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f>SUM(D39:AL39)</f>
        <v>2896.7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4469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>
        <v>201.5</v>
      </c>
      <c r="AE40" s="15">
        <v>794.2</v>
      </c>
      <c r="AF40" s="15"/>
      <c r="AG40" s="15"/>
      <c r="AH40" s="15"/>
      <c r="AI40" s="15"/>
      <c r="AJ40" s="15"/>
      <c r="AK40" s="15"/>
      <c r="AL40" s="15">
        <v>1040.9000000000001</v>
      </c>
      <c r="AM40" s="16">
        <f>SUM(D40:AL40)</f>
        <v>6505.6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80</v>
      </c>
      <c r="C41" s="16">
        <v>0</v>
      </c>
      <c r="D41" s="16">
        <f>SUM(D8:D40)</f>
        <v>94.4</v>
      </c>
      <c r="E41" s="16">
        <v>0</v>
      </c>
      <c r="F41" s="16">
        <v>0</v>
      </c>
      <c r="G41" s="16">
        <f>SUM(G8:G40)</f>
        <v>265.5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972.4</v>
      </c>
      <c r="M41" s="16"/>
      <c r="N41" s="16">
        <f>SUM(N8:N40)</f>
        <v>596113.09999999986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f>SUM(W8:W40)</f>
        <v>213800.59999999986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f>SUM(AD8:AD40)</f>
        <v>304</v>
      </c>
      <c r="AE41" s="16">
        <f>SUM(AE8:AE40)</f>
        <v>180777.69999999998</v>
      </c>
      <c r="AF41" s="16">
        <v>0</v>
      </c>
      <c r="AG41" s="16">
        <v>0</v>
      </c>
      <c r="AH41" s="16">
        <v>0</v>
      </c>
      <c r="AI41" s="16">
        <v>0</v>
      </c>
      <c r="AJ41" s="16">
        <f>SUM(AJ8:AJ40)</f>
        <v>10060.099999999999</v>
      </c>
      <c r="AK41" s="16">
        <v>0</v>
      </c>
      <c r="AL41" s="16">
        <f>SUM(AL8:AL40)</f>
        <v>200704.20000000004</v>
      </c>
      <c r="AM41" s="16">
        <f>SUM(D41:AL41)</f>
        <v>1203091.9999999998</v>
      </c>
      <c r="AN41" s="12" t="s">
        <v>81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1.2851562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>
      <c r="A1" s="23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41" ht="37.5" customHeight="1">
      <c r="A2" s="35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7"/>
    </row>
    <row r="3" spans="1:41" s="2" customFormat="1" ht="153.75" customHeight="1">
      <c r="A3" s="26" t="s">
        <v>28</v>
      </c>
      <c r="B3" s="32" t="s">
        <v>70</v>
      </c>
      <c r="C3" s="8" t="s">
        <v>72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73</v>
      </c>
      <c r="J3" s="8" t="s">
        <v>74</v>
      </c>
      <c r="K3" s="8" t="s">
        <v>75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76</v>
      </c>
      <c r="R3" s="8" t="s">
        <v>9</v>
      </c>
      <c r="S3" s="8" t="s">
        <v>11</v>
      </c>
      <c r="T3" s="8" t="s">
        <v>10</v>
      </c>
      <c r="U3" s="8" t="s">
        <v>77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78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8" t="s">
        <v>79</v>
      </c>
      <c r="AN3" s="34"/>
      <c r="AO3" s="30"/>
    </row>
    <row r="4" spans="1:41" s="10" customFormat="1" ht="19.5" customHeight="1">
      <c r="A4" s="27"/>
      <c r="B4" s="33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9"/>
      <c r="AN4" s="34"/>
      <c r="AO4" s="31"/>
    </row>
    <row r="5" spans="1:41" s="5" customFormat="1" ht="19.5" customHeight="1">
      <c r="A5" s="4">
        <v>1</v>
      </c>
      <c r="B5" s="6" t="s">
        <v>72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72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50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f>SUM(D8:AL8)</f>
        <v>50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73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73</v>
      </c>
      <c r="AO11" s="4">
        <v>7</v>
      </c>
    </row>
    <row r="12" spans="1:41" s="5" customFormat="1" ht="19.5" customHeight="1">
      <c r="A12" s="4">
        <v>8</v>
      </c>
      <c r="B12" s="6" t="s">
        <v>74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74</v>
      </c>
      <c r="AO12" s="4">
        <v>8</v>
      </c>
    </row>
    <row r="13" spans="1:41" s="5" customFormat="1" ht="19.5" customHeight="1">
      <c r="A13" s="4">
        <v>9</v>
      </c>
      <c r="B13" s="6" t="s">
        <v>75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75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76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>
        <v>1646.6999999999998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f>SUM(D22:AL22)</f>
        <v>1646.6999999999998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77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>
        <v>1598.1</v>
      </c>
      <c r="E30" s="15"/>
      <c r="F30" s="15"/>
      <c r="G30" s="15"/>
      <c r="H30" s="15"/>
      <c r="I30" s="15"/>
      <c r="J30" s="15"/>
      <c r="K30" s="15"/>
      <c r="L30" s="15"/>
      <c r="M30" s="15"/>
      <c r="N30" s="15">
        <v>1191.0999999999999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2789.2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78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80</v>
      </c>
      <c r="C41" s="16">
        <v>0</v>
      </c>
      <c r="D41" s="16">
        <f>SUM(D8:D40)</f>
        <v>3244.7999999999997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SUM(N8:N40)</f>
        <v>1241.0999999999999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SUM(D41:AL41)</f>
        <v>4485.8999999999996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16384" ht="27.75" customHeight="1">
      <c r="A1" s="23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16384" s="14" customFormat="1" ht="37.5" customHeight="1">
      <c r="A2" s="20" t="s">
        <v>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17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9"/>
      <c r="CE2" s="17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9"/>
      <c r="DT2" s="17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9"/>
      <c r="FI2" s="17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9"/>
      <c r="GX2" s="17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9"/>
      <c r="IM2" s="17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9"/>
      <c r="KB2" s="17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9"/>
      <c r="LQ2" s="17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9"/>
      <c r="NF2" s="17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9"/>
      <c r="OU2" s="17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9"/>
      <c r="QJ2" s="17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9"/>
      <c r="RY2" s="17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9"/>
      <c r="TN2" s="17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9"/>
      <c r="VC2" s="17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9"/>
      <c r="WR2" s="17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9"/>
      <c r="YG2" s="17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9"/>
      <c r="ZV2" s="17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9"/>
      <c r="ABK2" s="17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9"/>
      <c r="ACZ2" s="17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9"/>
      <c r="AEO2" s="17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9"/>
      <c r="AGD2" s="17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9"/>
      <c r="AHS2" s="17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9"/>
      <c r="AJH2" s="17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9"/>
      <c r="AKW2" s="17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9"/>
      <c r="AML2" s="17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9"/>
      <c r="AOA2" s="17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9"/>
      <c r="APP2" s="17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9"/>
      <c r="ARE2" s="17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9"/>
      <c r="AST2" s="17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9"/>
      <c r="AUI2" s="17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9"/>
      <c r="AVX2" s="17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9"/>
      <c r="AXM2" s="17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9"/>
      <c r="AZB2" s="17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9"/>
      <c r="BAQ2" s="17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9"/>
      <c r="BCF2" s="17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9"/>
      <c r="BDU2" s="17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9"/>
      <c r="BFJ2" s="17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9"/>
      <c r="BGY2" s="17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9"/>
      <c r="BIN2" s="17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9"/>
      <c r="BKC2" s="17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9"/>
      <c r="BLR2" s="17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9"/>
      <c r="BNG2" s="17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9"/>
      <c r="BOV2" s="17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9"/>
      <c r="BQK2" s="17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9"/>
      <c r="BRZ2" s="17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9"/>
      <c r="BTO2" s="17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9"/>
      <c r="BVD2" s="17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9"/>
      <c r="BWS2" s="17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9"/>
      <c r="BYH2" s="17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9"/>
      <c r="BZW2" s="17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9"/>
      <c r="CBL2" s="17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9"/>
      <c r="CDA2" s="17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9"/>
      <c r="CEP2" s="17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9"/>
      <c r="CGE2" s="17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9"/>
      <c r="CHT2" s="17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9"/>
      <c r="CJI2" s="17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9"/>
      <c r="CKX2" s="17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9"/>
      <c r="CMM2" s="17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9"/>
      <c r="COB2" s="17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9"/>
      <c r="CPQ2" s="17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9"/>
      <c r="CRF2" s="17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9"/>
      <c r="CSU2" s="17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9"/>
      <c r="CUJ2" s="17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9"/>
      <c r="CVY2" s="17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9"/>
      <c r="CXN2" s="17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9"/>
      <c r="CZC2" s="17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9"/>
      <c r="DAR2" s="17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9"/>
      <c r="DCG2" s="17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9"/>
      <c r="DDV2" s="17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9"/>
      <c r="DFK2" s="17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9"/>
      <c r="DGZ2" s="17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9"/>
      <c r="DIO2" s="17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9"/>
      <c r="DKD2" s="17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9"/>
      <c r="DLS2" s="17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9"/>
      <c r="DNH2" s="17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9"/>
      <c r="DOW2" s="17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9"/>
      <c r="DQL2" s="17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9"/>
      <c r="DSA2" s="17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9"/>
      <c r="DTP2" s="17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9"/>
      <c r="DVE2" s="17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9"/>
      <c r="DWT2" s="17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9"/>
      <c r="DYI2" s="17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9"/>
      <c r="DZX2" s="17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9"/>
      <c r="EBM2" s="17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9"/>
      <c r="EDB2" s="17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9"/>
      <c r="EEQ2" s="17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9"/>
      <c r="EGF2" s="17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9"/>
      <c r="EHU2" s="17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9"/>
      <c r="EJJ2" s="17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9"/>
      <c r="EKY2" s="17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9"/>
      <c r="EMN2" s="17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9"/>
      <c r="EOC2" s="17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9"/>
      <c r="EPR2" s="17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9"/>
      <c r="ERG2" s="17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9"/>
      <c r="ESV2" s="17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9"/>
      <c r="EUK2" s="17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9"/>
      <c r="EVZ2" s="17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9"/>
      <c r="EXO2" s="17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9"/>
      <c r="EZD2" s="17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9"/>
      <c r="FAS2" s="17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9"/>
      <c r="FCH2" s="17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9"/>
      <c r="FDW2" s="17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9"/>
      <c r="FFL2" s="17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9"/>
      <c r="FHA2" s="17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9"/>
      <c r="FIP2" s="17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9"/>
      <c r="FKE2" s="17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9"/>
      <c r="FLT2" s="17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9"/>
      <c r="FNI2" s="17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9"/>
      <c r="FOX2" s="17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9"/>
      <c r="FQM2" s="17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9"/>
      <c r="FSB2" s="17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9"/>
      <c r="FTQ2" s="17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9"/>
      <c r="FVF2" s="17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9"/>
      <c r="FWU2" s="17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9"/>
      <c r="FYJ2" s="17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9"/>
      <c r="FZY2" s="17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9"/>
      <c r="GBN2" s="17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9"/>
      <c r="GDC2" s="17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9"/>
      <c r="GER2" s="17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9"/>
      <c r="GGG2" s="17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9"/>
      <c r="GHV2" s="17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9"/>
      <c r="GJK2" s="17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9"/>
      <c r="GKZ2" s="17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9"/>
      <c r="GMO2" s="17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9"/>
      <c r="GOD2" s="17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9"/>
      <c r="GPS2" s="17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9"/>
      <c r="GRH2" s="17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9"/>
      <c r="GSW2" s="17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9"/>
      <c r="GUL2" s="17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9"/>
      <c r="GWA2" s="17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9"/>
      <c r="GXP2" s="17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9"/>
      <c r="GZE2" s="17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9"/>
      <c r="HAT2" s="17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9"/>
      <c r="HCI2" s="17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9"/>
      <c r="HDX2" s="17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9"/>
      <c r="HFM2" s="17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9"/>
      <c r="HHB2" s="17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9"/>
      <c r="HIQ2" s="17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9"/>
      <c r="HKF2" s="17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9"/>
      <c r="HLU2" s="17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9"/>
      <c r="HNJ2" s="17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9"/>
      <c r="HOY2" s="17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9"/>
      <c r="HQN2" s="17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9"/>
      <c r="HSC2" s="17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9"/>
      <c r="HTR2" s="17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9"/>
      <c r="HVG2" s="17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9"/>
      <c r="HWV2" s="17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9"/>
      <c r="HYK2" s="17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9"/>
      <c r="HZZ2" s="17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9"/>
      <c r="IBO2" s="17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9"/>
      <c r="IDD2" s="17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9"/>
      <c r="IES2" s="17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9"/>
      <c r="IGH2" s="17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9"/>
      <c r="IHW2" s="17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9"/>
      <c r="IJL2" s="17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9"/>
      <c r="ILA2" s="17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9"/>
      <c r="IMP2" s="17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9"/>
      <c r="IOE2" s="17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9"/>
      <c r="IPT2" s="17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9"/>
      <c r="IRI2" s="17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9"/>
      <c r="ISX2" s="17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9"/>
      <c r="IUM2" s="17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9"/>
      <c r="IWB2" s="17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9"/>
      <c r="IXQ2" s="17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9"/>
      <c r="IZF2" s="17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9"/>
      <c r="JAU2" s="17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9"/>
      <c r="JCJ2" s="17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9"/>
      <c r="JDY2" s="17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9"/>
      <c r="JFN2" s="17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9"/>
      <c r="JHC2" s="17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9"/>
      <c r="JIR2" s="17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9"/>
      <c r="JKG2" s="17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9"/>
      <c r="JLV2" s="17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9"/>
      <c r="JNK2" s="17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9"/>
      <c r="JOZ2" s="17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9"/>
      <c r="JQO2" s="17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9"/>
      <c r="JSD2" s="17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9"/>
      <c r="JTS2" s="17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9"/>
      <c r="JVH2" s="17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9"/>
      <c r="JWW2" s="17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9"/>
      <c r="JYL2" s="17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9"/>
      <c r="KAA2" s="17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9"/>
      <c r="KBP2" s="17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9"/>
      <c r="KDE2" s="17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9"/>
      <c r="KET2" s="17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9"/>
      <c r="KGI2" s="17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9"/>
      <c r="KHX2" s="17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9"/>
      <c r="KJM2" s="17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9"/>
      <c r="KLB2" s="17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9"/>
      <c r="KMQ2" s="17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9"/>
      <c r="KOF2" s="17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9"/>
      <c r="KPU2" s="17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9"/>
      <c r="KRJ2" s="17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9"/>
      <c r="KSY2" s="17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9"/>
      <c r="KUN2" s="17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9"/>
      <c r="KWC2" s="17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9"/>
      <c r="KXR2" s="17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9"/>
      <c r="KZG2" s="17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9"/>
      <c r="LAV2" s="17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9"/>
      <c r="LCK2" s="17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9"/>
      <c r="LDZ2" s="17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9"/>
      <c r="LFO2" s="17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9"/>
      <c r="LHD2" s="17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9"/>
      <c r="LIS2" s="17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9"/>
      <c r="LKH2" s="17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9"/>
      <c r="LLW2" s="17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9"/>
      <c r="LNL2" s="17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9"/>
      <c r="LPA2" s="17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9"/>
      <c r="LQP2" s="17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9"/>
      <c r="LSE2" s="17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9"/>
      <c r="LTT2" s="17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9"/>
      <c r="LVI2" s="17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9"/>
      <c r="LWX2" s="17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9"/>
      <c r="LYM2" s="17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9"/>
      <c r="MAB2" s="17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9"/>
      <c r="MBQ2" s="17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9"/>
      <c r="MDF2" s="17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9"/>
      <c r="MEU2" s="17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9"/>
      <c r="MGJ2" s="17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9"/>
      <c r="MHY2" s="17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9"/>
      <c r="MJN2" s="17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9"/>
      <c r="MLC2" s="17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9"/>
      <c r="MMR2" s="17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9"/>
      <c r="MOG2" s="17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9"/>
      <c r="MPV2" s="17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9"/>
      <c r="MRK2" s="17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9"/>
      <c r="MSZ2" s="17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9"/>
      <c r="MUO2" s="17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9"/>
      <c r="MWD2" s="17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9"/>
      <c r="MXS2" s="17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9"/>
      <c r="MZH2" s="17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9"/>
      <c r="NAW2" s="17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9"/>
      <c r="NCL2" s="17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9"/>
      <c r="NEA2" s="17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9"/>
      <c r="NFP2" s="17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9"/>
      <c r="NHE2" s="17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9"/>
      <c r="NIT2" s="17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9"/>
      <c r="NKI2" s="17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9"/>
      <c r="NLX2" s="17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9"/>
      <c r="NNM2" s="17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9"/>
      <c r="NPB2" s="17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9"/>
      <c r="NQQ2" s="17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9"/>
      <c r="NSF2" s="17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9"/>
      <c r="NTU2" s="17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9"/>
      <c r="NVJ2" s="17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9"/>
      <c r="NWY2" s="17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9"/>
      <c r="NYN2" s="17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9"/>
      <c r="OAC2" s="17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9"/>
      <c r="OBR2" s="17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9"/>
      <c r="ODG2" s="17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9"/>
      <c r="OEV2" s="17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9"/>
      <c r="OGK2" s="17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9"/>
      <c r="OHZ2" s="17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9"/>
      <c r="OJO2" s="17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9"/>
      <c r="OLD2" s="17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9"/>
      <c r="OMS2" s="17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9"/>
      <c r="OOH2" s="17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9"/>
      <c r="OPW2" s="17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9"/>
      <c r="ORL2" s="17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9"/>
      <c r="OTA2" s="17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9"/>
      <c r="OUP2" s="17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9"/>
      <c r="OWE2" s="17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9"/>
      <c r="OXT2" s="17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9"/>
      <c r="OZI2" s="17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9"/>
      <c r="PAX2" s="17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9"/>
      <c r="PCM2" s="17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9"/>
      <c r="PEB2" s="17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9"/>
      <c r="PFQ2" s="17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9"/>
      <c r="PHF2" s="17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9"/>
      <c r="PIU2" s="17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9"/>
      <c r="PKJ2" s="17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9"/>
      <c r="PLY2" s="17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9"/>
      <c r="PNN2" s="17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9"/>
      <c r="PPC2" s="17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9"/>
      <c r="PQR2" s="17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9"/>
      <c r="PSG2" s="17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9"/>
      <c r="PTV2" s="17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9"/>
      <c r="PVK2" s="17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9"/>
      <c r="PWZ2" s="17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9"/>
      <c r="PYO2" s="17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9"/>
      <c r="QAD2" s="17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9"/>
      <c r="QBS2" s="17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9"/>
      <c r="QDH2" s="17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9"/>
      <c r="QEW2" s="17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9"/>
      <c r="QGL2" s="17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9"/>
      <c r="QIA2" s="17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9"/>
      <c r="QJP2" s="17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9"/>
      <c r="QLE2" s="17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9"/>
      <c r="QMT2" s="17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9"/>
      <c r="QOI2" s="17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9"/>
      <c r="QPX2" s="17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9"/>
      <c r="QRM2" s="17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9"/>
      <c r="QTB2" s="17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9"/>
      <c r="QUQ2" s="17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9"/>
      <c r="QWF2" s="17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9"/>
      <c r="QXU2" s="17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9"/>
      <c r="QZJ2" s="17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9"/>
      <c r="RAY2" s="17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9"/>
      <c r="RCN2" s="17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9"/>
      <c r="REC2" s="17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9"/>
      <c r="RFR2" s="17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9"/>
      <c r="RHG2" s="17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9"/>
      <c r="RIV2" s="17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9"/>
      <c r="RKK2" s="17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9"/>
      <c r="RLZ2" s="17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9"/>
      <c r="RNO2" s="17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9"/>
      <c r="RPD2" s="17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9"/>
      <c r="RQS2" s="17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9"/>
      <c r="RSH2" s="17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9"/>
      <c r="RTW2" s="17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9"/>
      <c r="RVL2" s="17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9"/>
      <c r="RXA2" s="17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9"/>
      <c r="RYP2" s="17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9"/>
      <c r="SAE2" s="17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9"/>
      <c r="SBT2" s="17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9"/>
      <c r="SDI2" s="17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9"/>
      <c r="SEX2" s="17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9"/>
      <c r="SGM2" s="17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9"/>
      <c r="SIB2" s="17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9"/>
      <c r="SJQ2" s="17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9"/>
      <c r="SLF2" s="17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9"/>
      <c r="SMU2" s="17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9"/>
      <c r="SOJ2" s="17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9"/>
      <c r="SPY2" s="17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9"/>
      <c r="SRN2" s="17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9"/>
      <c r="STC2" s="17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9"/>
      <c r="SUR2" s="17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9"/>
      <c r="SWG2" s="17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9"/>
      <c r="SXV2" s="17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9"/>
      <c r="SZK2" s="17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9"/>
      <c r="TAZ2" s="17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9"/>
      <c r="TCO2" s="17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9"/>
      <c r="TED2" s="17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9"/>
      <c r="TFS2" s="17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9"/>
      <c r="THH2" s="17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9"/>
      <c r="TIW2" s="17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9"/>
      <c r="TKL2" s="17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9"/>
      <c r="TMA2" s="17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9"/>
      <c r="TNP2" s="17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9"/>
      <c r="TPE2" s="17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9"/>
      <c r="TQT2" s="17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9"/>
      <c r="TSI2" s="17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9"/>
      <c r="TTX2" s="17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9"/>
      <c r="TVM2" s="17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9"/>
      <c r="TXB2" s="17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9"/>
      <c r="TYQ2" s="17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9"/>
      <c r="UAF2" s="17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9"/>
      <c r="UBU2" s="17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9"/>
      <c r="UDJ2" s="17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9"/>
      <c r="UEY2" s="17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9"/>
      <c r="UGN2" s="17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9"/>
      <c r="UIC2" s="17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9"/>
      <c r="UJR2" s="17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9"/>
      <c r="ULG2" s="17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9"/>
      <c r="UMV2" s="17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9"/>
      <c r="UOK2" s="17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9"/>
      <c r="UPZ2" s="17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9"/>
      <c r="URO2" s="17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9"/>
      <c r="UTD2" s="17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9"/>
      <c r="UUS2" s="17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9"/>
      <c r="UWH2" s="17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9"/>
      <c r="UXW2" s="17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9"/>
      <c r="UZL2" s="17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9"/>
      <c r="VBA2" s="17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9"/>
      <c r="VCP2" s="17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9"/>
      <c r="VEE2" s="17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9"/>
      <c r="VFT2" s="17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9"/>
      <c r="VHI2" s="17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9"/>
      <c r="VIX2" s="17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9"/>
      <c r="VKM2" s="17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9"/>
      <c r="VMB2" s="17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9"/>
      <c r="VNQ2" s="17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9"/>
      <c r="VPF2" s="17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9"/>
      <c r="VQU2" s="17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9"/>
      <c r="VSJ2" s="17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9"/>
      <c r="VTY2" s="17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9"/>
      <c r="VVN2" s="17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9"/>
      <c r="VXC2" s="17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9"/>
      <c r="VYR2" s="17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9"/>
      <c r="WAG2" s="17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9"/>
      <c r="WBV2" s="17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9"/>
      <c r="WDK2" s="17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9"/>
      <c r="WEZ2" s="17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9"/>
      <c r="WGO2" s="17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9"/>
      <c r="WID2" s="17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9"/>
      <c r="WJS2" s="17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9"/>
      <c r="WLH2" s="17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9"/>
      <c r="WMW2" s="17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9"/>
      <c r="WOL2" s="17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9"/>
      <c r="WQA2" s="17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9"/>
      <c r="WRP2" s="17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9"/>
      <c r="WTE2" s="17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9"/>
      <c r="WUT2" s="17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9"/>
      <c r="WWI2" s="17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9"/>
      <c r="WXX2" s="17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9"/>
      <c r="WZM2" s="17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9"/>
      <c r="XBB2" s="17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9"/>
      <c r="XCQ2" s="17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9"/>
      <c r="XEF2" s="17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  <c r="XEX2" s="18"/>
      <c r="XEY2" s="18"/>
      <c r="XEZ2" s="18"/>
      <c r="XFA2" s="18"/>
      <c r="XFB2" s="18"/>
      <c r="XFC2" s="18"/>
      <c r="XFD2" s="18"/>
    </row>
    <row r="3" spans="1:16384" s="2" customFormat="1" ht="135" customHeight="1">
      <c r="A3" s="26" t="s">
        <v>28</v>
      </c>
      <c r="B3" s="32" t="s">
        <v>70</v>
      </c>
      <c r="C3" s="8" t="s">
        <v>72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73</v>
      </c>
      <c r="J3" s="8" t="s">
        <v>74</v>
      </c>
      <c r="K3" s="8" t="s">
        <v>75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76</v>
      </c>
      <c r="R3" s="8" t="s">
        <v>9</v>
      </c>
      <c r="S3" s="8" t="s">
        <v>11</v>
      </c>
      <c r="T3" s="8" t="s">
        <v>10</v>
      </c>
      <c r="U3" s="8" t="s">
        <v>77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78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8" t="s">
        <v>79</v>
      </c>
      <c r="AN3" s="34"/>
      <c r="AO3" s="30"/>
    </row>
    <row r="4" spans="1:16384" s="10" customFormat="1" ht="19.5" customHeight="1">
      <c r="A4" s="27"/>
      <c r="B4" s="33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9"/>
      <c r="AN4" s="34"/>
      <c r="AO4" s="31"/>
    </row>
    <row r="5" spans="1:16384" s="5" customFormat="1" ht="19.5" customHeight="1">
      <c r="A5" s="4">
        <v>1</v>
      </c>
      <c r="B5" s="6" t="s">
        <v>72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72</v>
      </c>
      <c r="AO5" s="4">
        <v>1</v>
      </c>
    </row>
    <row r="6" spans="1:16384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16384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16384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5038.5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128</v>
      </c>
      <c r="AF8" s="15"/>
      <c r="AG8" s="15"/>
      <c r="AH8" s="15"/>
      <c r="AI8" s="15"/>
      <c r="AJ8" s="15"/>
      <c r="AK8" s="15"/>
      <c r="AL8" s="15"/>
      <c r="AM8" s="16">
        <f>SUM(D8:AL8)</f>
        <v>5166.5</v>
      </c>
      <c r="AN8" s="6" t="s">
        <v>1</v>
      </c>
      <c r="AO8" s="4">
        <v>4</v>
      </c>
    </row>
    <row r="9" spans="1:16384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16384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16384" s="5" customFormat="1" ht="19.5" customHeight="1">
      <c r="A11" s="4">
        <v>7</v>
      </c>
      <c r="B11" s="6" t="s">
        <v>73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73</v>
      </c>
      <c r="AO11" s="4">
        <v>7</v>
      </c>
    </row>
    <row r="12" spans="1:16384" s="5" customFormat="1" ht="19.5" customHeight="1">
      <c r="A12" s="4">
        <v>8</v>
      </c>
      <c r="B12" s="6" t="s">
        <v>74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74</v>
      </c>
      <c r="AO12" s="4">
        <v>8</v>
      </c>
    </row>
    <row r="13" spans="1:16384" s="5" customFormat="1" ht="19.5" customHeight="1">
      <c r="A13" s="4">
        <v>9</v>
      </c>
      <c r="B13" s="6" t="s">
        <v>75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75</v>
      </c>
      <c r="AO13" s="4">
        <v>9</v>
      </c>
    </row>
    <row r="14" spans="1:16384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23178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f>SUM(D14:AL14)</f>
        <v>23178</v>
      </c>
      <c r="AN14" s="6" t="s">
        <v>4</v>
      </c>
      <c r="AO14" s="4">
        <v>10</v>
      </c>
    </row>
    <row r="15" spans="1:16384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16384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76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>
        <v>2082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SUM(D21:AL21)</f>
        <v>2082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>
        <v>329.2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f>SUM(D22:AL22)</f>
        <v>329.2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77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>
        <v>19053.3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19053.3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78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>
        <v>965.3</v>
      </c>
      <c r="E38" s="15"/>
      <c r="F38" s="15"/>
      <c r="G38" s="15"/>
      <c r="H38" s="15"/>
      <c r="I38" s="15"/>
      <c r="J38" s="15"/>
      <c r="K38" s="15"/>
      <c r="L38" s="15"/>
      <c r="M38" s="15"/>
      <c r="N38" s="15">
        <v>5649.4</v>
      </c>
      <c r="O38" s="15"/>
      <c r="P38" s="15"/>
      <c r="Q38" s="15"/>
      <c r="R38" s="15"/>
      <c r="S38" s="15">
        <v>9100.6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15715.3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>
        <v>994.4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f>SUM(D39:AL39)</f>
        <v>994.4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80</v>
      </c>
      <c r="C41" s="16">
        <v>0</v>
      </c>
      <c r="D41" s="16">
        <f>SUM(D8:D40)</f>
        <v>20347.8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SUM(N8:N40)</f>
        <v>36942.300000000003</v>
      </c>
      <c r="O41" s="16">
        <v>0</v>
      </c>
      <c r="P41" s="16">
        <v>0</v>
      </c>
      <c r="Q41" s="16">
        <v>0</v>
      </c>
      <c r="R41" s="16">
        <v>0</v>
      </c>
      <c r="S41" s="16">
        <f>SUM(S8:S40)</f>
        <v>9100.6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128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SUM(D41:AL41)</f>
        <v>66518.700000000012</v>
      </c>
      <c r="AN41" s="12" t="s">
        <v>81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30.28515625" style="1" customWidth="1"/>
    <col min="41" max="41" width="9.140625" style="1"/>
  </cols>
  <sheetData>
    <row r="1" spans="1:16384" ht="27.75" customHeight="1">
      <c r="A1" s="23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16384" s="14" customFormat="1" ht="37.5" customHeight="1">
      <c r="A2" s="20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17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9"/>
      <c r="CE2" s="17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9"/>
      <c r="DT2" s="17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9"/>
      <c r="FI2" s="17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9"/>
      <c r="GX2" s="17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9"/>
      <c r="IM2" s="17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9"/>
      <c r="KB2" s="17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9"/>
      <c r="LQ2" s="17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9"/>
      <c r="NF2" s="17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9"/>
      <c r="OU2" s="17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9"/>
      <c r="QJ2" s="17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9"/>
      <c r="RY2" s="17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9"/>
      <c r="TN2" s="17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9"/>
      <c r="VC2" s="17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9"/>
      <c r="WR2" s="17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9"/>
      <c r="YG2" s="17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9"/>
      <c r="ZV2" s="17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9"/>
      <c r="ABK2" s="17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9"/>
      <c r="ACZ2" s="17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9"/>
      <c r="AEO2" s="17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9"/>
      <c r="AGD2" s="17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9"/>
      <c r="AHS2" s="17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9"/>
      <c r="AJH2" s="17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9"/>
      <c r="AKW2" s="17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9"/>
      <c r="AML2" s="17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9"/>
      <c r="AOA2" s="17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9"/>
      <c r="APP2" s="17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9"/>
      <c r="ARE2" s="17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9"/>
      <c r="AST2" s="17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9"/>
      <c r="AUI2" s="17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9"/>
      <c r="AVX2" s="17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9"/>
      <c r="AXM2" s="17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9"/>
      <c r="AZB2" s="17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9"/>
      <c r="BAQ2" s="17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9"/>
      <c r="BCF2" s="17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9"/>
      <c r="BDU2" s="17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9"/>
      <c r="BFJ2" s="17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9"/>
      <c r="BGY2" s="17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9"/>
      <c r="BIN2" s="17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9"/>
      <c r="BKC2" s="17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9"/>
      <c r="BLR2" s="17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9"/>
      <c r="BNG2" s="17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9"/>
      <c r="BOV2" s="17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9"/>
      <c r="BQK2" s="17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9"/>
      <c r="BRZ2" s="17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9"/>
      <c r="BTO2" s="17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9"/>
      <c r="BVD2" s="17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9"/>
      <c r="BWS2" s="17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9"/>
      <c r="BYH2" s="17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9"/>
      <c r="BZW2" s="17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9"/>
      <c r="CBL2" s="17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9"/>
      <c r="CDA2" s="17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9"/>
      <c r="CEP2" s="17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9"/>
      <c r="CGE2" s="17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9"/>
      <c r="CHT2" s="17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9"/>
      <c r="CJI2" s="17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9"/>
      <c r="CKX2" s="17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9"/>
      <c r="CMM2" s="17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9"/>
      <c r="COB2" s="17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9"/>
      <c r="CPQ2" s="17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9"/>
      <c r="CRF2" s="17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9"/>
      <c r="CSU2" s="17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9"/>
      <c r="CUJ2" s="17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9"/>
      <c r="CVY2" s="17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9"/>
      <c r="CXN2" s="17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9"/>
      <c r="CZC2" s="17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9"/>
      <c r="DAR2" s="17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9"/>
      <c r="DCG2" s="17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9"/>
      <c r="DDV2" s="17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9"/>
      <c r="DFK2" s="17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9"/>
      <c r="DGZ2" s="17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9"/>
      <c r="DIO2" s="17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9"/>
      <c r="DKD2" s="17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9"/>
      <c r="DLS2" s="17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9"/>
      <c r="DNH2" s="17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9"/>
      <c r="DOW2" s="17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9"/>
      <c r="DQL2" s="17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9"/>
      <c r="DSA2" s="17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9"/>
      <c r="DTP2" s="17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9"/>
      <c r="DVE2" s="17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9"/>
      <c r="DWT2" s="17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9"/>
      <c r="DYI2" s="17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9"/>
      <c r="DZX2" s="17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9"/>
      <c r="EBM2" s="17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9"/>
      <c r="EDB2" s="17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9"/>
      <c r="EEQ2" s="17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9"/>
      <c r="EGF2" s="17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9"/>
      <c r="EHU2" s="17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9"/>
      <c r="EJJ2" s="17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9"/>
      <c r="EKY2" s="17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9"/>
      <c r="EMN2" s="17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9"/>
      <c r="EOC2" s="17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9"/>
      <c r="EPR2" s="17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9"/>
      <c r="ERG2" s="17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9"/>
      <c r="ESV2" s="17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9"/>
      <c r="EUK2" s="17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9"/>
      <c r="EVZ2" s="17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9"/>
      <c r="EXO2" s="17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9"/>
      <c r="EZD2" s="17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9"/>
      <c r="FAS2" s="17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9"/>
      <c r="FCH2" s="17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9"/>
      <c r="FDW2" s="17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9"/>
      <c r="FFL2" s="17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9"/>
      <c r="FHA2" s="17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9"/>
      <c r="FIP2" s="17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9"/>
      <c r="FKE2" s="17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9"/>
      <c r="FLT2" s="17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9"/>
      <c r="FNI2" s="17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9"/>
      <c r="FOX2" s="17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9"/>
      <c r="FQM2" s="17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9"/>
      <c r="FSB2" s="17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9"/>
      <c r="FTQ2" s="17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9"/>
      <c r="FVF2" s="17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9"/>
      <c r="FWU2" s="17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9"/>
      <c r="FYJ2" s="17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9"/>
      <c r="FZY2" s="17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9"/>
      <c r="GBN2" s="17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9"/>
      <c r="GDC2" s="17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9"/>
      <c r="GER2" s="17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9"/>
      <c r="GGG2" s="17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9"/>
      <c r="GHV2" s="17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9"/>
      <c r="GJK2" s="17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9"/>
      <c r="GKZ2" s="17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9"/>
      <c r="GMO2" s="17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9"/>
      <c r="GOD2" s="17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9"/>
      <c r="GPS2" s="17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9"/>
      <c r="GRH2" s="17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9"/>
      <c r="GSW2" s="17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9"/>
      <c r="GUL2" s="17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9"/>
      <c r="GWA2" s="17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9"/>
      <c r="GXP2" s="17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9"/>
      <c r="GZE2" s="17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9"/>
      <c r="HAT2" s="17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9"/>
      <c r="HCI2" s="17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9"/>
      <c r="HDX2" s="17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9"/>
      <c r="HFM2" s="17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9"/>
      <c r="HHB2" s="17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9"/>
      <c r="HIQ2" s="17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9"/>
      <c r="HKF2" s="17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9"/>
      <c r="HLU2" s="17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9"/>
      <c r="HNJ2" s="17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9"/>
      <c r="HOY2" s="17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9"/>
      <c r="HQN2" s="17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9"/>
      <c r="HSC2" s="17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9"/>
      <c r="HTR2" s="17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9"/>
      <c r="HVG2" s="17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9"/>
      <c r="HWV2" s="17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9"/>
      <c r="HYK2" s="17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9"/>
      <c r="HZZ2" s="17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9"/>
      <c r="IBO2" s="17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9"/>
      <c r="IDD2" s="17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9"/>
      <c r="IES2" s="17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9"/>
      <c r="IGH2" s="17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9"/>
      <c r="IHW2" s="17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9"/>
      <c r="IJL2" s="17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9"/>
      <c r="ILA2" s="17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9"/>
      <c r="IMP2" s="17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9"/>
      <c r="IOE2" s="17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9"/>
      <c r="IPT2" s="17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9"/>
      <c r="IRI2" s="17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9"/>
      <c r="ISX2" s="17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9"/>
      <c r="IUM2" s="17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9"/>
      <c r="IWB2" s="17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9"/>
      <c r="IXQ2" s="17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9"/>
      <c r="IZF2" s="17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9"/>
      <c r="JAU2" s="17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9"/>
      <c r="JCJ2" s="17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9"/>
      <c r="JDY2" s="17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9"/>
      <c r="JFN2" s="17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9"/>
      <c r="JHC2" s="17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9"/>
      <c r="JIR2" s="17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9"/>
      <c r="JKG2" s="17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9"/>
      <c r="JLV2" s="17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9"/>
      <c r="JNK2" s="17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9"/>
      <c r="JOZ2" s="17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9"/>
      <c r="JQO2" s="17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9"/>
      <c r="JSD2" s="17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9"/>
      <c r="JTS2" s="17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9"/>
      <c r="JVH2" s="17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9"/>
      <c r="JWW2" s="17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9"/>
      <c r="JYL2" s="17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9"/>
      <c r="KAA2" s="17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9"/>
      <c r="KBP2" s="17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9"/>
      <c r="KDE2" s="17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9"/>
      <c r="KET2" s="17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9"/>
      <c r="KGI2" s="17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9"/>
      <c r="KHX2" s="17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9"/>
      <c r="KJM2" s="17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9"/>
      <c r="KLB2" s="17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9"/>
      <c r="KMQ2" s="17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9"/>
      <c r="KOF2" s="17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9"/>
      <c r="KPU2" s="17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9"/>
      <c r="KRJ2" s="17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9"/>
      <c r="KSY2" s="17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9"/>
      <c r="KUN2" s="17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9"/>
      <c r="KWC2" s="17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9"/>
      <c r="KXR2" s="17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9"/>
      <c r="KZG2" s="17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9"/>
      <c r="LAV2" s="17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9"/>
      <c r="LCK2" s="17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9"/>
      <c r="LDZ2" s="17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9"/>
      <c r="LFO2" s="17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9"/>
      <c r="LHD2" s="17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9"/>
      <c r="LIS2" s="17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9"/>
      <c r="LKH2" s="17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9"/>
      <c r="LLW2" s="17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9"/>
      <c r="LNL2" s="17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9"/>
      <c r="LPA2" s="17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9"/>
      <c r="LQP2" s="17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9"/>
      <c r="LSE2" s="17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9"/>
      <c r="LTT2" s="17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9"/>
      <c r="LVI2" s="17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9"/>
      <c r="LWX2" s="17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9"/>
      <c r="LYM2" s="17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9"/>
      <c r="MAB2" s="17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9"/>
      <c r="MBQ2" s="17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9"/>
      <c r="MDF2" s="17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9"/>
      <c r="MEU2" s="17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9"/>
      <c r="MGJ2" s="17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9"/>
      <c r="MHY2" s="17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9"/>
      <c r="MJN2" s="17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9"/>
      <c r="MLC2" s="17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9"/>
      <c r="MMR2" s="17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9"/>
      <c r="MOG2" s="17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9"/>
      <c r="MPV2" s="17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9"/>
      <c r="MRK2" s="17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9"/>
      <c r="MSZ2" s="17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9"/>
      <c r="MUO2" s="17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9"/>
      <c r="MWD2" s="17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9"/>
      <c r="MXS2" s="17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9"/>
      <c r="MZH2" s="17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9"/>
      <c r="NAW2" s="17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9"/>
      <c r="NCL2" s="17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9"/>
      <c r="NEA2" s="17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9"/>
      <c r="NFP2" s="17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9"/>
      <c r="NHE2" s="17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9"/>
      <c r="NIT2" s="17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9"/>
      <c r="NKI2" s="17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9"/>
      <c r="NLX2" s="17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9"/>
      <c r="NNM2" s="17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9"/>
      <c r="NPB2" s="17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9"/>
      <c r="NQQ2" s="17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9"/>
      <c r="NSF2" s="17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9"/>
      <c r="NTU2" s="17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9"/>
      <c r="NVJ2" s="17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9"/>
      <c r="NWY2" s="17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9"/>
      <c r="NYN2" s="17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9"/>
      <c r="OAC2" s="17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9"/>
      <c r="OBR2" s="17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9"/>
      <c r="ODG2" s="17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9"/>
      <c r="OEV2" s="17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9"/>
      <c r="OGK2" s="17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9"/>
      <c r="OHZ2" s="17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9"/>
      <c r="OJO2" s="17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9"/>
      <c r="OLD2" s="17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9"/>
      <c r="OMS2" s="17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9"/>
      <c r="OOH2" s="17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9"/>
      <c r="OPW2" s="17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9"/>
      <c r="ORL2" s="17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9"/>
      <c r="OTA2" s="17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9"/>
      <c r="OUP2" s="17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9"/>
      <c r="OWE2" s="17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9"/>
      <c r="OXT2" s="17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9"/>
      <c r="OZI2" s="17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9"/>
      <c r="PAX2" s="17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9"/>
      <c r="PCM2" s="17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9"/>
      <c r="PEB2" s="17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9"/>
      <c r="PFQ2" s="17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9"/>
      <c r="PHF2" s="17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9"/>
      <c r="PIU2" s="17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9"/>
      <c r="PKJ2" s="17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9"/>
      <c r="PLY2" s="17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9"/>
      <c r="PNN2" s="17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9"/>
      <c r="PPC2" s="17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9"/>
      <c r="PQR2" s="17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9"/>
      <c r="PSG2" s="17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9"/>
      <c r="PTV2" s="17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9"/>
      <c r="PVK2" s="17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9"/>
      <c r="PWZ2" s="17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9"/>
      <c r="PYO2" s="17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9"/>
      <c r="QAD2" s="17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9"/>
      <c r="QBS2" s="17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9"/>
      <c r="QDH2" s="17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9"/>
      <c r="QEW2" s="17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9"/>
      <c r="QGL2" s="17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9"/>
      <c r="QIA2" s="17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9"/>
      <c r="QJP2" s="17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9"/>
      <c r="QLE2" s="17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9"/>
      <c r="QMT2" s="17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9"/>
      <c r="QOI2" s="17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9"/>
      <c r="QPX2" s="17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9"/>
      <c r="QRM2" s="17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9"/>
      <c r="QTB2" s="17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9"/>
      <c r="QUQ2" s="17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9"/>
      <c r="QWF2" s="17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9"/>
      <c r="QXU2" s="17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9"/>
      <c r="QZJ2" s="17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9"/>
      <c r="RAY2" s="17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9"/>
      <c r="RCN2" s="17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9"/>
      <c r="REC2" s="17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9"/>
      <c r="RFR2" s="17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9"/>
      <c r="RHG2" s="17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9"/>
      <c r="RIV2" s="17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9"/>
      <c r="RKK2" s="17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9"/>
      <c r="RLZ2" s="17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9"/>
      <c r="RNO2" s="17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9"/>
      <c r="RPD2" s="17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9"/>
      <c r="RQS2" s="17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9"/>
      <c r="RSH2" s="17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9"/>
      <c r="RTW2" s="17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9"/>
      <c r="RVL2" s="17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9"/>
      <c r="RXA2" s="17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9"/>
      <c r="RYP2" s="17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9"/>
      <c r="SAE2" s="17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9"/>
      <c r="SBT2" s="17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9"/>
      <c r="SDI2" s="17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9"/>
      <c r="SEX2" s="17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9"/>
      <c r="SGM2" s="17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9"/>
      <c r="SIB2" s="17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9"/>
      <c r="SJQ2" s="17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9"/>
      <c r="SLF2" s="17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9"/>
      <c r="SMU2" s="17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9"/>
      <c r="SOJ2" s="17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9"/>
      <c r="SPY2" s="17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9"/>
      <c r="SRN2" s="17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9"/>
      <c r="STC2" s="17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9"/>
      <c r="SUR2" s="17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9"/>
      <c r="SWG2" s="17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9"/>
      <c r="SXV2" s="17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9"/>
      <c r="SZK2" s="17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9"/>
      <c r="TAZ2" s="17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9"/>
      <c r="TCO2" s="17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9"/>
      <c r="TED2" s="17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9"/>
      <c r="TFS2" s="17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9"/>
      <c r="THH2" s="17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9"/>
      <c r="TIW2" s="17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9"/>
      <c r="TKL2" s="17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9"/>
      <c r="TMA2" s="17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9"/>
      <c r="TNP2" s="17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9"/>
      <c r="TPE2" s="17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9"/>
      <c r="TQT2" s="17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9"/>
      <c r="TSI2" s="17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9"/>
      <c r="TTX2" s="17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9"/>
      <c r="TVM2" s="17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9"/>
      <c r="TXB2" s="17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9"/>
      <c r="TYQ2" s="17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9"/>
      <c r="UAF2" s="17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9"/>
      <c r="UBU2" s="17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9"/>
      <c r="UDJ2" s="17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9"/>
      <c r="UEY2" s="17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9"/>
      <c r="UGN2" s="17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9"/>
      <c r="UIC2" s="17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9"/>
      <c r="UJR2" s="17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9"/>
      <c r="ULG2" s="17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9"/>
      <c r="UMV2" s="17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9"/>
      <c r="UOK2" s="17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9"/>
      <c r="UPZ2" s="17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9"/>
      <c r="URO2" s="17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9"/>
      <c r="UTD2" s="17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9"/>
      <c r="UUS2" s="17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9"/>
      <c r="UWH2" s="17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9"/>
      <c r="UXW2" s="17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9"/>
      <c r="UZL2" s="17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9"/>
      <c r="VBA2" s="17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9"/>
      <c r="VCP2" s="17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9"/>
      <c r="VEE2" s="17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9"/>
      <c r="VFT2" s="17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9"/>
      <c r="VHI2" s="17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9"/>
      <c r="VIX2" s="17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9"/>
      <c r="VKM2" s="17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9"/>
      <c r="VMB2" s="17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9"/>
      <c r="VNQ2" s="17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9"/>
      <c r="VPF2" s="17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9"/>
      <c r="VQU2" s="17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9"/>
      <c r="VSJ2" s="17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9"/>
      <c r="VTY2" s="17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9"/>
      <c r="VVN2" s="17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9"/>
      <c r="VXC2" s="17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9"/>
      <c r="VYR2" s="17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9"/>
      <c r="WAG2" s="17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9"/>
      <c r="WBV2" s="17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9"/>
      <c r="WDK2" s="17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9"/>
      <c r="WEZ2" s="17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9"/>
      <c r="WGO2" s="17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9"/>
      <c r="WID2" s="17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9"/>
      <c r="WJS2" s="17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9"/>
      <c r="WLH2" s="17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9"/>
      <c r="WMW2" s="17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9"/>
      <c r="WOL2" s="17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9"/>
      <c r="WQA2" s="17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9"/>
      <c r="WRP2" s="17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9"/>
      <c r="WTE2" s="17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9"/>
      <c r="WUT2" s="17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9"/>
      <c r="WWI2" s="17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9"/>
      <c r="WXX2" s="17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9"/>
      <c r="WZM2" s="17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9"/>
      <c r="XBB2" s="17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9"/>
      <c r="XCQ2" s="17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9"/>
      <c r="XEF2" s="17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  <c r="XEX2" s="18"/>
      <c r="XEY2" s="18"/>
      <c r="XEZ2" s="18"/>
      <c r="XFA2" s="18"/>
      <c r="XFB2" s="18"/>
      <c r="XFC2" s="18"/>
      <c r="XFD2" s="18"/>
    </row>
    <row r="3" spans="1:16384" s="2" customFormat="1" ht="152.25" customHeight="1">
      <c r="A3" s="26" t="s">
        <v>28</v>
      </c>
      <c r="B3" s="32" t="s">
        <v>70</v>
      </c>
      <c r="C3" s="8" t="s">
        <v>72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73</v>
      </c>
      <c r="J3" s="8" t="s">
        <v>74</v>
      </c>
      <c r="K3" s="8" t="s">
        <v>75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76</v>
      </c>
      <c r="R3" s="8" t="s">
        <v>9</v>
      </c>
      <c r="S3" s="8" t="s">
        <v>11</v>
      </c>
      <c r="T3" s="8" t="s">
        <v>10</v>
      </c>
      <c r="U3" s="8" t="s">
        <v>77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78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8" t="s">
        <v>79</v>
      </c>
      <c r="AN3" s="34"/>
      <c r="AO3" s="30"/>
    </row>
    <row r="4" spans="1:16384" s="10" customFormat="1" ht="19.5" customHeight="1">
      <c r="A4" s="27"/>
      <c r="B4" s="33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9"/>
      <c r="AN4" s="34"/>
      <c r="AO4" s="31"/>
    </row>
    <row r="5" spans="1:16384" s="5" customFormat="1" ht="19.5" customHeight="1">
      <c r="A5" s="4">
        <v>1</v>
      </c>
      <c r="B5" s="6" t="s">
        <v>72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72</v>
      </c>
      <c r="AO5" s="4">
        <v>1</v>
      </c>
    </row>
    <row r="6" spans="1:16384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16384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16384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>
        <v>1602</v>
      </c>
      <c r="M8" s="15"/>
      <c r="N8" s="15">
        <v>781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11089</v>
      </c>
      <c r="AF8" s="15"/>
      <c r="AG8" s="15"/>
      <c r="AH8" s="15"/>
      <c r="AI8" s="15"/>
      <c r="AJ8" s="15"/>
      <c r="AK8" s="15"/>
      <c r="AL8" s="15"/>
      <c r="AM8" s="16">
        <f>SUM(L8:AL8)</f>
        <v>13472</v>
      </c>
      <c r="AN8" s="6" t="s">
        <v>1</v>
      </c>
      <c r="AO8" s="4">
        <v>4</v>
      </c>
    </row>
    <row r="9" spans="1:16384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>
        <v>1091.4000000000001</v>
      </c>
      <c r="AM9" s="16">
        <f>SUM(L9:AL9)</f>
        <v>1091.4000000000001</v>
      </c>
      <c r="AN9" s="6" t="s">
        <v>2</v>
      </c>
      <c r="AO9" s="4">
        <v>5</v>
      </c>
    </row>
    <row r="10" spans="1:16384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16384" s="5" customFormat="1" ht="19.5" customHeight="1">
      <c r="A11" s="4">
        <v>7</v>
      </c>
      <c r="B11" s="6" t="s">
        <v>73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73</v>
      </c>
      <c r="AO11" s="4">
        <v>7</v>
      </c>
    </row>
    <row r="12" spans="1:16384" s="5" customFormat="1" ht="19.5" customHeight="1">
      <c r="A12" s="4">
        <v>8</v>
      </c>
      <c r="B12" s="6" t="s">
        <v>74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74</v>
      </c>
      <c r="AO12" s="4">
        <v>8</v>
      </c>
    </row>
    <row r="13" spans="1:16384" s="5" customFormat="1" ht="19.5" customHeight="1">
      <c r="A13" s="4">
        <v>9</v>
      </c>
      <c r="B13" s="6" t="s">
        <v>75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75</v>
      </c>
      <c r="AO13" s="4">
        <v>9</v>
      </c>
    </row>
    <row r="14" spans="1:16384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16384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16384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76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77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1095.4000000000001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SUM(L29:AL29)</f>
        <v>1095.4000000000001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78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1162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>
        <v>9537.7000000000007</v>
      </c>
      <c r="AF40" s="15"/>
      <c r="AG40" s="15"/>
      <c r="AH40" s="15"/>
      <c r="AI40" s="15"/>
      <c r="AJ40" s="15"/>
      <c r="AK40" s="15"/>
      <c r="AL40" s="15"/>
      <c r="AM40" s="16">
        <f>SUM(L40:AL40)</f>
        <v>10699.7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80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2697.4</v>
      </c>
      <c r="M41" s="16">
        <v>0</v>
      </c>
      <c r="N41" s="16">
        <f>SUM(N8:N40)</f>
        <v>1943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20626.7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f>SUM(AL8:AL40)</f>
        <v>1091.4000000000001</v>
      </c>
      <c r="AM41" s="16">
        <f>SUM(L41:AL41)</f>
        <v>26358.5</v>
      </c>
      <c r="AN41" s="12" t="s">
        <v>81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Table6_1507</vt:lpstr>
      <vt:lpstr>Table6_1512</vt:lpstr>
      <vt:lpstr>Table6_1513</vt:lpstr>
      <vt:lpstr>Table6_1514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2019-09-18T07:36:18Z</dcterms:created>
  <dcterms:modified xsi:type="dcterms:W3CDTF">2021-11-17T08:44:26Z</dcterms:modified>
</cp:coreProperties>
</file>